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Циолковского 1 а" sheetId="1" r:id="rId1"/>
  </sheets>
  <externalReferences>
    <externalReference r:id="rId2"/>
  </externalReferences>
  <definedNames>
    <definedName name="Z_6E36EA37_049E_4FAE_B719_2847CD16F858_.wvu.Cols" localSheetId="0" hidden="1">'Циолковского 1 а'!#REF!,'Циолковского 1 а'!#REF!</definedName>
    <definedName name="Z_6E36EA37_049E_4FAE_B719_2847CD16F858_.wvu.Rows" localSheetId="0" hidden="1">'Циолковского 1 а'!$42:$45</definedName>
    <definedName name="Z_73C0D023_21BD_4441_8EFA_957546C15799_.wvu.Cols" localSheetId="0" hidden="1">'Циолковского 1 а'!#REF!,'Циолковского 1 а'!#REF!</definedName>
    <definedName name="Z_73C0D023_21BD_4441_8EFA_957546C15799_.wvu.Rows" localSheetId="0" hidden="1">'Циолковского 1 а'!$42:$45</definedName>
    <definedName name="_xlnm.Print_Area" localSheetId="0">'Циолковского 1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<sst xmlns="http://schemas.openxmlformats.org/spreadsheetml/2006/main" count="62" uniqueCount="53">
  <si>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</si>
  <si>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</si>
  <si>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</si>
  <si>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</si>
  <si>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</si>
  <si>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</si>
  <si>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</si>
  <si>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</si>
  <si>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</si>
  <si>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</si>
  <si>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</si>
  <si>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</si>
  <si>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</si>
  <si>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</si>
  <si>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</si>
  <si>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</si>
  <si>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</si>
  <si>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</si>
  <si>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</si>
  <si>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</si>
  <si>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</si>
  <si>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</si>
  <si>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</si>
  <si>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</si>
  <si>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</si>
  <si>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</si>
  <si>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</si>
  <si>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</si>
  <si>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</si>
  <si>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</si>
  <si>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</si>
  <si>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</si>
  <si>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</si>
  <si>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</si>
  <si>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</si>
  <si>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</si>
  <si>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</si>
  <si>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</si>
  <si>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1а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</si>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</sst>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0" fontId="4" fillId="0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73">
          <cell r="FT173">
            <v>0</v>
          </cell>
        </row>
      </sheetData>
      <sheetData sheetId="1"/>
      <sheetData sheetId="2">
        <row r="173">
          <cell r="W173">
            <v>8224.5124169057308</v>
          </cell>
          <cell r="X173">
            <v>1654.6782852354468</v>
          </cell>
          <cell r="Y173">
            <v>3259.7465999999995</v>
          </cell>
          <cell r="AA173">
            <v>2550</v>
          </cell>
          <cell r="AI173">
            <v>0</v>
          </cell>
          <cell r="AK173">
            <v>0</v>
          </cell>
          <cell r="AL173">
            <v>0</v>
          </cell>
          <cell r="AM173">
            <v>4387.8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X173">
            <v>17878.154626815409</v>
          </cell>
          <cell r="BB173">
            <v>0</v>
          </cell>
          <cell r="BC173">
            <v>168.82019999999997</v>
          </cell>
          <cell r="BD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CN173">
            <v>14216.137948204234</v>
          </cell>
          <cell r="CO173">
            <v>2923.5992996056598</v>
          </cell>
          <cell r="CP173">
            <v>590.02919999999995</v>
          </cell>
          <cell r="DE173">
            <v>13048.879492652874</v>
          </cell>
          <cell r="DS173">
            <v>0</v>
          </cell>
          <cell r="DT173">
            <v>0</v>
          </cell>
          <cell r="DU173">
            <v>0</v>
          </cell>
          <cell r="DW173">
            <v>0</v>
          </cell>
          <cell r="DX173">
            <v>0</v>
          </cell>
          <cell r="DY173">
            <v>0</v>
          </cell>
          <cell r="EC173">
            <v>0</v>
          </cell>
          <cell r="EL173">
            <v>2142.3928388866752</v>
          </cell>
          <cell r="EU173">
            <v>33867.298721720937</v>
          </cell>
          <cell r="EV173">
            <v>8313.1366970778163</v>
          </cell>
          <cell r="EW173">
            <v>445.35239999999999</v>
          </cell>
          <cell r="FH173">
            <v>27122.288852251964</v>
          </cell>
          <cell r="FM173">
            <v>45525.870628032797</v>
          </cell>
          <cell r="FN173">
            <v>13701.280183148143</v>
          </cell>
          <cell r="FO173">
            <v>3.4312532591688341E-13</v>
          </cell>
          <cell r="FU173">
            <v>36060.774657762027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6" zoomScaleNormal="100" workbookViewId="0">
      <selection activeCell="F32" sqref="F32:F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7.42578125" style="1" customWidth="1"/>
    <col min="9" max="16384" width="9.140625" style="1"/>
  </cols>
  <sheetData>
    <row r="1" spans="1:7" ht="18" customHeight="1" x14ac:dyDescent="0.2">
      <c r="A1" s="39" t="s">
        <v>43</v>
      </c>
      <c r="B1" s="39"/>
      <c r="C1" s="39"/>
      <c r="D1" s="39"/>
      <c r="E1" s="39"/>
      <c r="F1" s="39"/>
      <c r="G1" s="40"/>
    </row>
    <row r="2" spans="1:7" ht="21" customHeight="1" x14ac:dyDescent="0.2">
      <c r="A2" s="41" t="s">
        <v>38</v>
      </c>
      <c r="B2" s="42"/>
      <c r="C2" s="42"/>
      <c r="D2" s="42"/>
      <c r="E2" s="42"/>
      <c r="F2" s="42"/>
      <c r="G2" s="42"/>
    </row>
    <row r="3" spans="1:7" ht="14.25" hidden="1" customHeight="1" x14ac:dyDescent="0.2">
      <c r="A3" s="43" t="s">
        <v>0</v>
      </c>
      <c r="B3" s="44"/>
      <c r="C3" s="44"/>
      <c r="D3" s="44"/>
      <c r="E3" s="2">
        <f>E4+E5</f>
        <v>0</v>
      </c>
      <c r="F3" s="3" t="s">
        <v>1</v>
      </c>
    </row>
    <row r="4" spans="1:7" ht="14.25" hidden="1" customHeight="1" x14ac:dyDescent="0.2">
      <c r="A4" s="43" t="s">
        <v>2</v>
      </c>
      <c r="B4" s="44"/>
      <c r="C4" s="44"/>
      <c r="D4" s="44"/>
      <c r="E4" s="2"/>
      <c r="F4" s="3" t="s">
        <v>1</v>
      </c>
    </row>
    <row r="5" spans="1:7" ht="14.25" hidden="1" customHeight="1" x14ac:dyDescent="0.2">
      <c r="A5" s="43" t="s">
        <v>3</v>
      </c>
      <c r="B5" s="44"/>
      <c r="C5" s="44"/>
      <c r="D5" s="44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1559025.2000000002</v>
      </c>
      <c r="F9" s="17">
        <f t="shared" ref="F9:G9" si="0">SUM(F10:F14)</f>
        <v>1598133.85</v>
      </c>
      <c r="G9" s="17">
        <f t="shared" si="0"/>
        <v>166137.04999999999</v>
      </c>
    </row>
    <row r="10" spans="1:7" ht="13.15" customHeight="1" x14ac:dyDescent="0.25">
      <c r="A10" s="36" t="s">
        <v>9</v>
      </c>
      <c r="B10" s="37"/>
      <c r="C10" s="37"/>
      <c r="D10" s="38"/>
      <c r="E10" s="18">
        <v>756851.31</v>
      </c>
      <c r="F10" s="18">
        <v>804198.55</v>
      </c>
      <c r="G10" s="18">
        <v>113082.2</v>
      </c>
    </row>
    <row r="11" spans="1:7" ht="14.45" customHeight="1" x14ac:dyDescent="0.25">
      <c r="A11" s="36" t="s">
        <v>10</v>
      </c>
      <c r="B11" s="37"/>
      <c r="C11" s="37"/>
      <c r="D11" s="38"/>
      <c r="E11" s="18"/>
      <c r="F11" s="18"/>
      <c r="G11" s="18"/>
    </row>
    <row r="12" spans="1:7" ht="13.9" customHeight="1" x14ac:dyDescent="0.25">
      <c r="A12" s="36" t="s">
        <v>11</v>
      </c>
      <c r="B12" s="37"/>
      <c r="C12" s="37"/>
      <c r="D12" s="38"/>
      <c r="E12" s="18">
        <v>133835.23000000001</v>
      </c>
      <c r="F12" s="18">
        <v>126526.73</v>
      </c>
      <c r="G12" s="18">
        <v>9599.84</v>
      </c>
    </row>
    <row r="13" spans="1:7" ht="13.5" customHeight="1" x14ac:dyDescent="0.25">
      <c r="A13" s="36" t="s">
        <v>12</v>
      </c>
      <c r="B13" s="37"/>
      <c r="C13" s="37"/>
      <c r="D13" s="38"/>
      <c r="E13" s="18">
        <v>275444.06</v>
      </c>
      <c r="F13" s="18">
        <v>260580.08</v>
      </c>
      <c r="G13" s="18">
        <v>18031.41</v>
      </c>
    </row>
    <row r="14" spans="1:7" ht="14.45" customHeight="1" x14ac:dyDescent="0.25">
      <c r="A14" s="45" t="s">
        <v>13</v>
      </c>
      <c r="B14" s="45"/>
      <c r="C14" s="45"/>
      <c r="D14" s="45"/>
      <c r="E14" s="18">
        <v>392894.6</v>
      </c>
      <c r="F14" s="18">
        <v>406828.49</v>
      </c>
      <c r="G14" s="18">
        <v>25423.599999999999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896573.52</v>
      </c>
      <c r="F15" s="17">
        <f t="shared" ref="F15:G15" si="1">SUM(F16:F19)</f>
        <v>933539.03</v>
      </c>
      <c r="G15" s="17">
        <f t="shared" si="1"/>
        <v>60373.770000000004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856250.77</v>
      </c>
      <c r="F16" s="18">
        <v>892540.68</v>
      </c>
      <c r="G16" s="18">
        <v>61049.37</v>
      </c>
    </row>
    <row r="17" spans="1:13" ht="15.75" x14ac:dyDescent="0.25">
      <c r="A17" s="36" t="s">
        <v>46</v>
      </c>
      <c r="B17" s="37"/>
      <c r="C17" s="37"/>
      <c r="D17" s="38"/>
      <c r="E17" s="18">
        <v>2294.7199999999998</v>
      </c>
      <c r="F17" s="18">
        <v>2196.7800000000002</v>
      </c>
      <c r="G17" s="18">
        <v>97.94</v>
      </c>
    </row>
    <row r="18" spans="1:13" ht="15.6" customHeight="1" x14ac:dyDescent="0.25">
      <c r="A18" s="36" t="s">
        <v>47</v>
      </c>
      <c r="B18" s="37"/>
      <c r="C18" s="37"/>
      <c r="D18" s="38"/>
      <c r="E18" s="18"/>
      <c r="F18" s="18"/>
      <c r="G18" s="18"/>
    </row>
    <row r="19" spans="1:13" ht="15.75" x14ac:dyDescent="0.25">
      <c r="A19" s="45" t="s">
        <v>48</v>
      </c>
      <c r="B19" s="45"/>
      <c r="C19" s="45"/>
      <c r="D19" s="45"/>
      <c r="E19" s="18">
        <v>38028.03</v>
      </c>
      <c r="F19" s="18">
        <v>38801.57</v>
      </c>
      <c r="G19" s="18">
        <v>-773.54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8"/>
    </row>
    <row r="21" spans="1:13" ht="15.75" x14ac:dyDescent="0.25">
      <c r="A21" s="45" t="s">
        <v>15</v>
      </c>
      <c r="B21" s="45"/>
      <c r="C21" s="45"/>
      <c r="D21" s="45"/>
      <c r="E21" s="18">
        <v>4255.0200000000004</v>
      </c>
      <c r="F21" s="18">
        <v>4337.9399999999996</v>
      </c>
      <c r="G21" s="18">
        <v>366.36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1062991.6154000002</v>
      </c>
      <c r="G24" s="19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33567.091928956586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5">
        <f>'[1]свод за год'!W173</f>
        <v>8224.5124169057308</v>
      </c>
      <c r="M27" s="32"/>
    </row>
    <row r="28" spans="1:13" ht="15.75" hidden="1" x14ac:dyDescent="0.25">
      <c r="A28" s="66" t="s">
        <v>31</v>
      </c>
      <c r="B28" s="67"/>
      <c r="C28" s="67"/>
      <c r="D28" s="67"/>
      <c r="E28" s="68"/>
      <c r="F28" s="25">
        <f>'[1]свод за год'!X173</f>
        <v>1654.6782852354468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5">
        <f>'[1]свод за год'!Y173</f>
        <v>3259.7465999999995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5">
        <f>'[1]свод за год'!AA173+'[1]свод за год'!AI173+'[1]свод за год'!AL173+'[1]свод за год'!AO173+'[1]свод за год'!AP173+'[1]свод за год'!AQ173</f>
        <v>2550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5">
        <f>'[1]свод за год'!AX173</f>
        <v>17878.154626815409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SUM(F34:F38)+26103</f>
        <v>63411.838779349448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5">
        <f>'[1]свод за год'!CN173+'[1]свод за год'!DS173</f>
        <v>14216.137948204234</v>
      </c>
      <c r="M34" s="32"/>
    </row>
    <row r="35" spans="1:13" ht="15.75" hidden="1" x14ac:dyDescent="0.25">
      <c r="A35" s="71" t="s">
        <v>31</v>
      </c>
      <c r="B35" s="71"/>
      <c r="C35" s="71"/>
      <c r="D35" s="71"/>
      <c r="E35" s="71"/>
      <c r="F35" s="25">
        <f>'[1]свод за год'!CO173+'[1]свод за год'!DT173</f>
        <v>2923.5992996056598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5">
        <f>'[1]свод за год'!CP173+'[1]свод за год'!DU173</f>
        <v>590.02919999999995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5">
        <f>'[1]свод за год'!AK173+'[1]свод за год'!AM173+'[1]свод за год'!AN173+'[1]свод за год'!BD173+'[1]свод за год'!EC173+'[1]свод за год'!DW173+'[1]свод за год'!DX173+'[1]свод за год'!DY173</f>
        <v>4387.8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5">
        <f>'[1]свод за год'!DE173+'[1]свод за год'!EL173</f>
        <v>15191.272331539549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6">
        <f>SUM(F40:F48)+74526.42</f>
        <v>239731.24233999371</v>
      </c>
      <c r="M39" s="33"/>
    </row>
    <row r="40" spans="1:13" ht="15.75" hidden="1" x14ac:dyDescent="0.25">
      <c r="A40" s="80" t="s">
        <v>20</v>
      </c>
      <c r="B40" s="81"/>
      <c r="C40" s="81"/>
      <c r="D40" s="81"/>
      <c r="E40" s="82"/>
      <c r="F40" s="25">
        <f>'[1]свод за год'!EU173+'[1]свод за год'!FM173</f>
        <v>79393.169349753734</v>
      </c>
      <c r="M40" s="32"/>
    </row>
    <row r="41" spans="1:13" ht="15.75" hidden="1" x14ac:dyDescent="0.25">
      <c r="A41" s="66" t="s">
        <v>31</v>
      </c>
      <c r="B41" s="67"/>
      <c r="C41" s="67"/>
      <c r="D41" s="67"/>
      <c r="E41" s="67"/>
      <c r="F41" s="25">
        <f>'[1]свод за год'!EV173+'[1]свод за год'!FN173</f>
        <v>22014.416880225959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5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5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5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5"/>
    </row>
    <row r="46" spans="1:13" ht="15.75" hidden="1" x14ac:dyDescent="0.25">
      <c r="A46" s="71" t="s">
        <v>18</v>
      </c>
      <c r="B46" s="71"/>
      <c r="C46" s="71"/>
      <c r="D46" s="71"/>
      <c r="E46" s="66"/>
      <c r="F46" s="25">
        <f>'[1]свод за год'!EW173+'[1]свод за год'!FO173</f>
        <v>445.35240000000033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5">
        <f>'[1]свод за год'!BB173+'[1]свод за год'!BC173+'[1]свод за год'!BN173+'[1]свод за год'!BO173+'[1]свод за год'!BP173+'[1]свод за год'!BQ173+'[1]янв-окт'!FT173</f>
        <v>168.82019999999997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5">
        <f>'[1]свод за год'!FH173+'[1]свод за год'!FU173</f>
        <v>63183.063510013992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6">
        <f>F25+F32+F39+F49</f>
        <v>336710.17304829974</v>
      </c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136610.74</v>
      </c>
    </row>
    <row r="52" spans="1:12" ht="15.75" x14ac:dyDescent="0.25">
      <c r="A52" s="66" t="s">
        <v>23</v>
      </c>
      <c r="B52" s="67"/>
      <c r="C52" s="67"/>
      <c r="D52" s="67"/>
      <c r="E52" s="67"/>
      <c r="F52" s="25">
        <v>62439.82</v>
      </c>
    </row>
    <row r="53" spans="1:12" ht="15.75" x14ac:dyDescent="0.25">
      <c r="A53" s="66" t="s">
        <v>24</v>
      </c>
      <c r="B53" s="67"/>
      <c r="C53" s="67"/>
      <c r="D53" s="67"/>
      <c r="E53" s="67"/>
      <c r="F53" s="25">
        <v>74170.92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5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6">
        <f>F50+F51</f>
        <v>473320.91304829973</v>
      </c>
      <c r="L55" s="19"/>
    </row>
    <row r="56" spans="1:12" ht="15.75" x14ac:dyDescent="0.25">
      <c r="A56" s="59" t="s">
        <v>26</v>
      </c>
      <c r="B56" s="59"/>
      <c r="C56" s="59"/>
      <c r="D56" s="59"/>
      <c r="E56" s="59"/>
      <c r="F56" s="27">
        <f>E16</f>
        <v>856250.77</v>
      </c>
    </row>
    <row r="57" spans="1:12" ht="15.75" x14ac:dyDescent="0.25">
      <c r="A57" s="59" t="s">
        <v>27</v>
      </c>
      <c r="B57" s="59"/>
      <c r="C57" s="59"/>
      <c r="D57" s="59"/>
      <c r="E57" s="59"/>
      <c r="F57" s="26">
        <f>F16</f>
        <v>892540.68</v>
      </c>
      <c r="H57" s="28"/>
    </row>
    <row r="58" spans="1:12" ht="15.75" x14ac:dyDescent="0.25">
      <c r="A58" s="83" t="s">
        <v>28</v>
      </c>
      <c r="B58" s="83"/>
      <c r="C58" s="83"/>
      <c r="D58" s="83"/>
      <c r="E58" s="83"/>
      <c r="F58" s="26">
        <f>F24+F56-F55</f>
        <v>1445921.4723517005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1 а</vt:lpstr>
      <vt:lpstr>'Циолковского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2018-03-30T11:36:47Z</cp:lastPrinted>
  <dcterms:created xsi:type="dcterms:W3CDTF">2013-05-24T09:13:10Z</dcterms:created>
  <dcterms:modified xsi:type="dcterms:W3CDTF">2018-03-30T11:36:48Z</dcterms:modified>
</cp:coreProperties>
</file>